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0AADEBE5-CFB8-40CD-AA7D-30B7A3382A0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YAYINLANACAK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0" i="2" l="1"/>
  <c r="C7" i="2"/>
  <c r="F7" i="2" s="1"/>
  <c r="C6" i="2"/>
  <c r="F6" i="2" s="1"/>
  <c r="C3" i="2"/>
  <c r="F3" i="2" s="1"/>
  <c r="C8" i="2"/>
  <c r="F8" i="2" s="1"/>
  <c r="C9" i="2"/>
  <c r="F9" i="2" s="1"/>
  <c r="F10" i="2"/>
</calcChain>
</file>

<file path=xl/sharedStrings.xml><?xml version="1.0" encoding="utf-8"?>
<sst xmlns="http://schemas.openxmlformats.org/spreadsheetml/2006/main" count="25" uniqueCount="25">
  <si>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</si>
  <si>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</si>
  <si>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</si>
  <si>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</si>
  <si>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</si>
  <si>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t>İLGİLİ AYDA HAK EDİLEN TAZMİNAT TUTARI</t>
  </si>
  <si>
    <t>10 3.2</t>
  </si>
  <si>
    <t>TİCARİ KALİTE KOD ADI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</si>
  <si>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1</t>
    </r>
  </si>
  <si>
    <t>Tüketici Hizmetleri Merkezine Yapılan Başvurular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</si>
  <si>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2</t>
    </r>
  </si>
  <si>
    <t xml:space="preserve">İkinci Bildirimler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</si>
  <si>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3.1</t>
    </r>
  </si>
  <si>
    <t xml:space="preserve">Fatura Ödeme İtirazları 1 </t>
  </si>
  <si>
    <t xml:space="preserve">Fatura Ödeme İtirazları 2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</si>
  <si>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4</t>
    </r>
  </si>
  <si>
    <t xml:space="preserve">Fazla Tahsil Edilen Bedelin İadesi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</si>
  <si>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5</t>
    </r>
  </si>
  <si>
    <t>Güvence Bedeli İade İşlemleri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</si>
  <si>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6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</si>
  <si>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7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</si>
  <si>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8</t>
    </r>
  </si>
  <si>
    <t xml:space="preserve">Yasal Takip İşlemleri </t>
  </si>
  <si>
    <t>PSS'nin Kurulması</t>
  </si>
  <si>
    <t>PSS'nin Kurulması Sonrası Dağıtıma Bilgi Verme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</si>
</sst>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  <scheme val="minor"/>
    </font>
    <font>
      <b/>
      <sz val="11"/>
      <color indexed="0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3" fontId="0" fillId="0" borderId="1" xfId="0" applyNumberFormat="1" applyFont="1" applyBorder="1" applyAlignment="1" applyProtection="1">
      <alignment horizontal="right" wrapText="1"/>
      <protection locked="0"/>
    </xf>
    <xf numFmtId="4" fontId="0" fillId="0" borderId="1" xfId="0" applyNumberFormat="1" applyFont="1" applyBorder="1" applyAlignment="1" applyProtection="1">
      <alignment horizontal="right" wrapText="1"/>
      <protection locked="0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justify" vertical="center" wrapText="1"/>
    </xf>
    <xf numFmtId="0" fontId="0" fillId="0" borderId="1" xfId="1" applyNumberFormat="1" applyFont="1" applyBorder="1" applyProtection="1">
      <protection locked="0"/>
    </xf>
    <xf numFmtId="2" fontId="0" fillId="0" borderId="1" xfId="1" applyNumberFormat="1" applyFont="1" applyBorder="1" applyProtection="1">
      <protection locked="0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"/>
  <sheetViews>
    <sheetView tabSelected="1" zoomScale="81" zoomScaleNormal="81" workbookViewId="0">
      <selection activeCell="G8" sqref="G8"/>
    </sheetView>
  </sheetViews>
  <sheetFormatPr defaultRowHeight="14.4" x14ac:dyDescent="0.3"/>
  <cols>
    <col min="1" max="9" width="20.33203125" customWidth="1"/>
  </cols>
  <sheetData>
    <row r="1" spans="1:7" ht="86.4" x14ac:dyDescent="0.3">
      <c r="A1" s="3" t="s">
        <v>0</v>
      </c>
      <c r="B1" s="4" t="s">
        <v>7</v>
      </c>
      <c r="C1" s="3" t="s">
        <v>1</v>
      </c>
      <c r="D1" s="3" t="s">
        <v>2</v>
      </c>
      <c r="E1" s="3" t="s">
        <v>3</v>
      </c>
      <c r="F1" s="3" t="s">
        <v>4</v>
      </c>
      <c r="G1" s="4" t="s">
        <v>5</v>
      </c>
    </row>
    <row r="2" spans="1:7" ht="43.2" x14ac:dyDescent="0.3">
      <c r="A2" s="5" t="s">
        <v>8</v>
      </c>
      <c r="B2" s="6" t="s">
        <v>9</v>
      </c>
      <c r="C2" s="1">
        <v>6157</v>
      </c>
      <c r="D2" s="1">
        <v>6157</v>
      </c>
      <c r="E2" s="1">
        <v>0</v>
      </c>
      <c r="F2" s="7">
        <v>0</v>
      </c>
      <c r="G2" s="8">
        <v>0</v>
      </c>
    </row>
    <row r="3" spans="1:7" x14ac:dyDescent="0.3">
      <c r="A3" s="5" t="s">
        <v>10</v>
      </c>
      <c r="B3" s="6" t="s">
        <v>11</v>
      </c>
      <c r="C3" s="1">
        <f t="shared" ref="C3:C7" si="0">D3+E3</f>
        <v>31973</v>
      </c>
      <c r="D3" s="1">
        <v>31973</v>
      </c>
      <c r="E3" s="1">
        <v>0</v>
      </c>
      <c r="F3" s="7">
        <f t="shared" ref="F3:F10" si="1">E3/C3*100</f>
        <v>0</v>
      </c>
      <c r="G3" s="2">
        <v>0</v>
      </c>
    </row>
    <row r="4" spans="1:7" ht="28.8" x14ac:dyDescent="0.3">
      <c r="A4" s="5" t="s">
        <v>12</v>
      </c>
      <c r="B4" s="6" t="s">
        <v>13</v>
      </c>
      <c r="C4" s="1">
        <v>1442</v>
      </c>
      <c r="D4" s="1">
        <v>1442</v>
      </c>
      <c r="E4" s="1">
        <v>0</v>
      </c>
      <c r="F4" s="7">
        <v>0</v>
      </c>
      <c r="G4" s="2">
        <v>0</v>
      </c>
    </row>
    <row r="5" spans="1:7" ht="28.8" x14ac:dyDescent="0.3">
      <c r="A5" s="5" t="s">
        <v>6</v>
      </c>
      <c r="B5" s="6" t="s">
        <v>14</v>
      </c>
      <c r="C5" s="1">
        <v>466</v>
      </c>
      <c r="D5" s="1">
        <v>466</v>
      </c>
      <c r="E5" s="1">
        <v>0</v>
      </c>
      <c r="F5" s="7">
        <v>0</v>
      </c>
      <c r="G5" s="2">
        <v>0</v>
      </c>
    </row>
    <row r="6" spans="1:7" ht="28.8" x14ac:dyDescent="0.3">
      <c r="A6" s="5" t="s">
        <v>15</v>
      </c>
      <c r="B6" s="6" t="s">
        <v>16</v>
      </c>
      <c r="C6" s="1">
        <f t="shared" si="0"/>
        <v>39</v>
      </c>
      <c r="D6" s="1">
        <v>39</v>
      </c>
      <c r="E6" s="1">
        <v>0</v>
      </c>
      <c r="F6" s="7">
        <f t="shared" si="1"/>
        <v>0</v>
      </c>
      <c r="G6" s="2">
        <v>0</v>
      </c>
    </row>
    <row r="7" spans="1:7" ht="28.8" x14ac:dyDescent="0.3">
      <c r="A7" s="5" t="s">
        <v>17</v>
      </c>
      <c r="B7" s="6" t="s">
        <v>18</v>
      </c>
      <c r="C7" s="1">
        <f t="shared" si="0"/>
        <v>25363</v>
      </c>
      <c r="D7" s="1">
        <v>25355</v>
      </c>
      <c r="E7" s="1">
        <v>8</v>
      </c>
      <c r="F7" s="7">
        <f t="shared" si="1"/>
        <v>3.154201001458818E-2</v>
      </c>
      <c r="G7" s="2">
        <v>1652.48</v>
      </c>
    </row>
    <row r="8" spans="1:7" x14ac:dyDescent="0.3">
      <c r="A8" s="5" t="s">
        <v>19</v>
      </c>
      <c r="B8" s="6" t="s">
        <v>23</v>
      </c>
      <c r="C8" s="1">
        <f t="shared" ref="C8:C10" si="2">D8+E8</f>
        <v>29216</v>
      </c>
      <c r="D8" s="1">
        <v>29216</v>
      </c>
      <c r="E8" s="1">
        <v>0</v>
      </c>
      <c r="F8" s="7">
        <f t="shared" si="1"/>
        <v>0</v>
      </c>
      <c r="G8" s="2">
        <v>0</v>
      </c>
    </row>
    <row r="9" spans="1:7" ht="43.2" x14ac:dyDescent="0.3">
      <c r="A9" s="5" t="s">
        <v>20</v>
      </c>
      <c r="B9" s="6" t="s">
        <v>24</v>
      </c>
      <c r="C9" s="1">
        <f t="shared" si="2"/>
        <v>21748</v>
      </c>
      <c r="D9" s="1">
        <v>21748</v>
      </c>
      <c r="E9" s="1">
        <v>0</v>
      </c>
      <c r="F9" s="7">
        <f t="shared" si="1"/>
        <v>0</v>
      </c>
      <c r="G9" s="2">
        <v>0</v>
      </c>
    </row>
    <row r="10" spans="1:7" x14ac:dyDescent="0.3">
      <c r="A10" s="5" t="s">
        <v>21</v>
      </c>
      <c r="B10" s="6" t="s">
        <v>22</v>
      </c>
      <c r="C10" s="1">
        <f t="shared" si="2"/>
        <v>71</v>
      </c>
      <c r="D10" s="1">
        <v>71</v>
      </c>
      <c r="E10" s="1">
        <v>0</v>
      </c>
      <c r="F10" s="7">
        <f t="shared" si="1"/>
        <v>0</v>
      </c>
      <c r="G10" s="2">
        <v>0</v>
      </c>
    </row>
  </sheetData>
  <dataValidations count="3">
    <dataValidation type="decimal" allowBlank="1" showErrorMessage="1" errorTitle="İstenen Aralıkta Değil!" error="İstenen Aralık: Minimum=-9223372036854775808 Maksimum=9223372036854775807" sqref="C2:F10" xr:uid="{00000000-0002-0000-0100-000000000000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:A10 B2:B7 B10" xr:uid="{00000000-0002-0000-0100-000001000000}">
      <formula1>0</formula1>
      <formula2>2147483647</formula2>
    </dataValidation>
    <dataValidation type="decimal" allowBlank="1" showErrorMessage="1" errorTitle="İstenen Aralıkta Değil!" error="İstenen Aralık: Minimum=0.0 Maksimum=9223372036854775807" sqref="G2:G10" xr:uid="{00000000-0002-0000-0100-000002000000}">
      <formula1>0</formula1>
      <formula2>9223372036854770000</formula2>
    </dataValidation>
  </dataValidations>
  <pageMargins left="0.7" right="0.7" top="0.75" bottom="0.75" header="0.3" footer="0.3"/>
  <pageSetup paperSize="9" orientation="portrait" r:id="rId1"/>
  <headerFooter>
    <oddFooter>&amp;C&amp;"calibri,Bold"&amp;9&amp;KFFA500Hizmete Özel |&amp;"Microsoft Sans Serif,Regular"&amp;8&amp;K000000 &amp;"calibri,Bold"&amp;9&amp;K696969Kişisel Veri&amp;"-,Regular"&amp;8&amp;K000000
&amp;"-,Bold"&amp;9&amp;KFFA500Restricted |&amp;"-,Regular"&amp;8&amp;K000000 &amp;"-,Bold"&amp;9&amp;K696969Personal Information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6507a003-9284-4482-9e78-9e7930d46d56</TitusGUID>
  <TitusMetadata xmlns="">eyJucyI6Imh0dHBzOlwvXC93d3cuYXlkZW1lbmVyamkuY29tLnRyXC8iLCJwcm9wcyI6W3sibiI6IkNsYXNzaWZpY2F0aW9uIiwidmFscyI6W3sidmFsdWUiOiJITzQwODJiYWVlODVhOGIzY2UyNjNlIn1dfSx7Im4iOiJLVktLIiwidmFscyI6W3sidmFsdWUiOiJLVjRjYWI4ZTM4YjIzN2ZiNWVjZDU0In1dfV19</TitusMetadata>
</titus>
</file>

<file path=customXml/itemProps1.xml><?xml version="1.0" encoding="utf-8"?>
<ds:datastoreItem xmlns:ds="http://schemas.openxmlformats.org/officeDocument/2006/customXml" ds:itemID="{CA6C044D-7022-4302-B18E-2E385EC360E7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YAYINLANACAK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Hizmete Özel, Kişisel Veri</cp:keywords>
  <cp:lastModifiedBy/>
  <dcterms:created xsi:type="dcterms:W3CDTF">2015-06-05T18:19:34Z</dcterms:created>
  <dcterms:modified xsi:type="dcterms:W3CDTF">2026-02-20T12:53:10Z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6507a003-9284-4482-9e78-9e7930d46d56</vt:lpwstr>
  </property>
  <property fmtid="{D5CDD505-2E9C-101B-9397-08002B2CF9AE}" pid="3" name="Retention">
    <vt:lpwstr>2036-02-18</vt:lpwstr>
  </property>
  <property fmtid="{D5CDD505-2E9C-101B-9397-08002B2CF9AE}" pid="4" name="ClassifierUsername">
    <vt:lpwstr>Atiye ERDUYAN </vt:lpwstr>
  </property>
  <property fmtid="{D5CDD505-2E9C-101B-9397-08002B2CF9AE}" pid="5" name="ClassifiedDateTime">
    <vt:lpwstr>2.01.2024_10:11</vt:lpwstr>
  </property>
  <property fmtid="{D5CDD505-2E9C-101B-9397-08002B2CF9AE}" pid="6" name="Classification">
    <vt:lpwstr>HO4082baee85a8b3ce263e</vt:lpwstr>
  </property>
  <property fmtid="{D5CDD505-2E9C-101B-9397-08002B2CF9AE}" pid="7" name="KVKK">
    <vt:lpwstr>KV4cab8e38b237fb5ecd54</vt:lpwstr>
  </property>
</Properties>
</file>